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01"/>
  <workbookPr defaultThemeVersion="124226"/>
  <mc:AlternateContent xmlns:mc="http://schemas.openxmlformats.org/markup-compatibility/2006">
    <mc:Choice Requires="x15">
      <x15ac:absPath xmlns:x15ac="http://schemas.microsoft.com/office/spreadsheetml/2010/11/ac" url="https://ahcccs-my.sharepoint.com/personal/lisa_monreal_azahcccs_gov/Documents/YH23-0128 IV &amp; V Services/Evaluation/"/>
    </mc:Choice>
  </mc:AlternateContent>
  <xr:revisionPtr revIDLastSave="582" documentId="13_ncr:1_{C0E2FA86-BDB1-40A5-9C2A-B2EAD5C143FF}" xr6:coauthVersionLast="47" xr6:coauthVersionMax="47" xr10:uidLastSave="{817DD44E-CC26-4FC5-8803-2BFD098CBBB8}"/>
  <bookViews>
    <workbookView xWindow="-120" yWindow="-120" windowWidth="29040" windowHeight="15720" firstSheet="1" activeTab="4" xr2:uid="{00000000-000D-0000-FFFF-FFFF00000000}"/>
  </bookViews>
  <sheets>
    <sheet name="Points and Scoring Guidance" sheetId="13" r:id="rId1"/>
    <sheet name="Scoring Summary" sheetId="12" r:id="rId2"/>
    <sheet name="Pricing" sheetId="11" r:id="rId3"/>
    <sheet name="Berry &amp; Dunn" sheetId="6" r:id="rId4"/>
    <sheet name="Public Consulting Group" sheetId="16" r:id="rId5"/>
  </sheets>
  <definedNames>
    <definedName name="_xlnm.Print_Area" localSheetId="3">'Berry &amp; Dunn'!$A$1:$F$31</definedName>
    <definedName name="_xlnm.Print_Area" localSheetId="0">'Points and Scoring Guidance'!$A$1:$B$12</definedName>
    <definedName name="_xlnm.Print_Area" localSheetId="2">Pricing!$A$1:$C$24</definedName>
    <definedName name="_xlnm.Print_Area" localSheetId="4">'Public Consulting Group'!#REF!</definedName>
    <definedName name="_xlnm.Print_Area" localSheetId="1">'Scoring Summary'!$A$1:$D$8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 i="16" l="1"/>
  <c r="E24" i="16"/>
  <c r="E18" i="16"/>
  <c r="E21" i="16"/>
  <c r="D7" i="12"/>
  <c r="C7" i="12"/>
  <c r="B14" i="11"/>
  <c r="C14" i="11"/>
  <c r="B28" i="16"/>
  <c r="B21" i="16"/>
  <c r="B28" i="6"/>
  <c r="B21" i="6"/>
  <c r="B13" i="11"/>
  <c r="C13" i="11"/>
  <c r="E24" i="6"/>
  <c r="E28" i="6" s="1"/>
  <c r="E18" i="6"/>
  <c r="E21" i="6" s="1"/>
  <c r="B7" i="12" l="1"/>
</calcChain>
</file>

<file path=xl/sharedStrings.xml><?xml version="1.0" encoding="utf-8"?>
<sst xmlns="http://schemas.openxmlformats.org/spreadsheetml/2006/main" count="124" uniqueCount="64">
  <si>
    <t>POINT DISTRIBUTION</t>
  </si>
  <si>
    <r>
      <t>Criteria</t>
    </r>
    <r>
      <rPr>
        <b/>
        <sz val="11"/>
        <rFont val="Calibri"/>
        <charset val="1"/>
      </rPr>
      <t> </t>
    </r>
  </si>
  <si>
    <t>Max Points</t>
  </si>
  <si>
    <t>Method and Approach</t>
  </si>
  <si>
    <r>
      <t>Requirements</t>
    </r>
    <r>
      <rPr>
        <b/>
        <sz val="11"/>
        <rFont val="Calibri"/>
        <charset val="1"/>
      </rPr>
      <t> </t>
    </r>
  </si>
  <si>
    <t>Pricing</t>
  </si>
  <si>
    <t> </t>
  </si>
  <si>
    <t>SCORING Guidance for Evaluators</t>
  </si>
  <si>
    <t>Points</t>
  </si>
  <si>
    <t>Excellent, insightful response</t>
  </si>
  <si>
    <t>A good response, provided details and some special insights</t>
  </si>
  <si>
    <t>Adequate response, no special insights</t>
  </si>
  <si>
    <t>Below average response, lacks detail and clarity</t>
  </si>
  <si>
    <t xml:space="preserve">Insufficient response, missing requested information </t>
  </si>
  <si>
    <t>Totally inadequate, no relevant response given</t>
  </si>
  <si>
    <t>YH23-0128 SCORING SUMMARY</t>
  </si>
  <si>
    <t>Criteria</t>
  </si>
  <si>
    <t>Points Max</t>
  </si>
  <si>
    <t>Berry Dunns</t>
  </si>
  <si>
    <t>PCG</t>
  </si>
  <si>
    <t>Experience and Expertise</t>
  </si>
  <si>
    <t xml:space="preserve">TOTAL SCORE </t>
  </si>
  <si>
    <t xml:space="preserve"> </t>
  </si>
  <si>
    <t>AHCCCS PROCUREMENT OFFICE SCORING TOOL: PRICING SCHEDULE</t>
  </si>
  <si>
    <t>BERRY &amp; DUNN</t>
  </si>
  <si>
    <t>Case Management</t>
  </si>
  <si>
    <t>Hering and Grievance</t>
  </si>
  <si>
    <t>Refactor PMMIS/HPMMIS</t>
  </si>
  <si>
    <t xml:space="preserve">Total Cost </t>
  </si>
  <si>
    <t>Cost Points Awarded</t>
  </si>
  <si>
    <t>Unscored Optional Pricing</t>
  </si>
  <si>
    <t>SI Systems  A</t>
  </si>
  <si>
    <t>User Licensing</t>
  </si>
  <si>
    <t>ServiceNow Instance Cost</t>
  </si>
  <si>
    <t>Customer Service Management (CSM) Professional Module</t>
  </si>
  <si>
    <t>IT Operation Mangement (ITOM) Module</t>
  </si>
  <si>
    <t>Human Resource Service Delivery (HRSD) Professional Module</t>
  </si>
  <si>
    <t>Strategic Portfolio Management (SPM) Professional Module</t>
  </si>
  <si>
    <t>Integrated Risk Managaement (IRM)</t>
  </si>
  <si>
    <t>AHCCCS PROCUREMENT OFFICE SCORING TOOL</t>
  </si>
  <si>
    <t>YH23-0128</t>
  </si>
  <si>
    <t>Guidance</t>
  </si>
  <si>
    <t xml:space="preserve">DIRECTIONS: </t>
  </si>
  <si>
    <r>
      <t xml:space="preserve">Using the Guidance Table above, fill in preliminary scores (0-5) in the </t>
    </r>
    <r>
      <rPr>
        <b/>
        <sz val="10"/>
        <rFont val="Calibri"/>
        <family val="2"/>
        <scheme val="minor"/>
      </rPr>
      <t xml:space="preserve">yellow </t>
    </r>
    <r>
      <rPr>
        <sz val="10"/>
        <rFont val="Calibri"/>
        <family val="2"/>
        <scheme val="minor"/>
      </rPr>
      <t xml:space="preserve">boxes below for each Offeror in the categories of Method of Approach and Experience and Expertise.  Cost score will be entered by the procurement officer. </t>
    </r>
  </si>
  <si>
    <t xml:space="preserve">Only enter scores into the yellow boxes. Do not touch the other boxes. Do not worry about weighting, or max points available. Your score of 0-5 will be weighted according to the methodology we agreed to and scores will be assigned accordingly. </t>
  </si>
  <si>
    <t xml:space="preserve">NOTE: It is advised to add page numbers to comments which is helpful for important pieces of the proposal. </t>
  </si>
  <si>
    <t>Weight</t>
  </si>
  <si>
    <t>Score</t>
  </si>
  <si>
    <t>9.1.1 Proposed methodology and approach that the contractor will use to fulfill the requirements of this project.</t>
  </si>
  <si>
    <t xml:space="preserve">The offeror has over 35 years practical hands on applications of IV&amp;V competencies. They have experiences in providing IV&amp;V services. However, it is unclear how the offeror approach is going to fulfill the specific project.   The offeror provided a QA Guidelines that will apply to the preparation, submission, review, and approval of IV&amp;V project deliverables. although didn't present sufficient information on the process. The offeror illustrated the IV&amp;V framework and 5 principles they follow with an understanding of industry standards, continuous learning and improvements, their  IV&amp;V methodology, governance and collaborative partnerships.. There is no clear insight on how the five principles will address the project.  The offeror mentions the latest CMS requirements on using outcomes Based Certification (OBC). The offeror noted on page 10 "The SMC process sunsets the MECT and Medicaid Eligibility and Enrollment Toolkit (MEET) and enhances CMS and states focus on outcomes. </t>
  </si>
  <si>
    <t>9.1.2 Description of how the contractor will satisfy each of the minimum criteria established.</t>
  </si>
  <si>
    <t>9.1.3 Explanation of the methodology and approach that will be used to complete the deliverables.</t>
  </si>
  <si>
    <t>Subtotal</t>
  </si>
  <si>
    <t>Experience</t>
  </si>
  <si>
    <t>Point Max</t>
  </si>
  <si>
    <t>9.2.1 Knowledge and experience with IV&amp;V, State Medicaid Technology, and projects of comparable size and complexity.</t>
  </si>
  <si>
    <t>The offeror has over 35 years of IV&amp;V experience. We have provided IV&amp;V services to support the success of HHS agency system implementation in states such as Maine, Maryland Massachusetts, Missouri, New Hampshire, Ohio and West Virginia. The offeror served as the IV&amp;V vendor for the Ohio Department of Medicaid since 2016. The offeror brings more than 20 years of experience in providing IV&amp;V services enterprise IT applications and government health programs. Although the company may have experience in pervious projects the Direct staff ( Taylor Phillips, Senior IV&amp;V Consultant) assigned to this project has 2+ years of IV&amp;V experience. Bill Richardson, (MHA, ITIL (F), Prosci, CCP Project Principal has a wide range of experience in IV&amp;V, MMIS, and CMS certification process  Although the offeror has experience in Medicaid projects there is mention of provider enrollment,</t>
  </si>
  <si>
    <t>9.2.2 Knowledge and experience with these types of projects</t>
  </si>
  <si>
    <t>9.2.3 Experience of the proposed staff and list of names and classification of personnel expected to perform specific activities, including use of subcontractors.</t>
  </si>
  <si>
    <t xml:space="preserve">9.2.4 Submit key staff resumes with work history for the last five (5) years, their roles in each position, and two (2) individuals references for each key staff who will be assigned to this project.  Include  emails and phone number for references. </t>
  </si>
  <si>
    <t>Cost Score</t>
  </si>
  <si>
    <t>PUBLIC CONSULTING GROUP</t>
  </si>
  <si>
    <t xml:space="preserve">The  offeror provided exampled on the (Eclipse) to will be used to the IV&amp;V project. The offeror provided thorough detail on their approach to complete each project deliverable. Example Scope and Requirements Management: "will monitor progress against contract scope of requirements, published plans, applicable standards, and AHCCCS expectations. The offeror plans to review relevant documentation, including approved plans, schedules, budgets, and relevant polices or guidance for the IV&amp;V project. Further information on each requirements can be found on page eight (8) through ten (10) on the proposal. The offeror noted on page eleven (11) through twelve (12) of the proposal recent Medicaid IV&amp;V engagements projects. On page five (5) section 6.6.2 of the proposal it addresses the main steps they will follow in creating the quarterly reports. On page six (6) and seven (7) , section 1.4 of the proposal it describes the overall assessment methodology.  The offeror will use integrated framework of processes, tools, templates and best in class artifacts. The offerors team consist of dedicated IV&amp;V professionals supported by subject matter experts in Medicaid, DDI, ServiceNow, and Centers for Medicare and Medicaid Services. There staff has  development projects of similar size and complexity to the AHCCCS MES Project and understand the CMS vision for a modular approach. </t>
  </si>
  <si>
    <t xml:space="preserve">The offeror's staff will is assigned to  AHCCCS IV&amp;V project has currently worked on an IV&amp;V project  during the last 5 years. The offeror has worked successfully with Arizona from almost 15 years across eleven agencies. The offeror has provided IV&amp;V services on 12 refactoring projects and has seventeen (17)  Medicaid IV&amp;V projects.  AHCCCS will benefit from the offerors experiences providing IV&amp;V services to many Arizona state agencies, DES,DPS, DOC,ADOA,SPO, and on complex AHCCCS. They developed a strong partnership with each agency and have provided support and reporting to ITAC and the JLBC. In addition  the offeror is currently providing IV&amp;V services in Hawaii and the HPMMIS system, which shows they are familiar with the system's structure and functionality, including the ServiceNow platform and modules. The offeror has substantial experience in large scales with IV&amp;V projects. The offeror noted they have six (6) individuals to work on AHCCCS project. The offeror has selected a group of individuals who have knowledgeable in IV&amp;V and modernization projects.Additonally, the staff also has experience with CMS experience.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</si>
</sst>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43" formatCode="_(* #,##0.00_);_(* \(#,##0.00\);_(* &quot;-&quot;??_);_(@_)"/>
    <numFmt numFmtId="164" formatCode="&quot;$&quot;#,##0.00"/>
  </numFmts>
  <fonts count="29">
    <font>
      <sz val="10"/>
      <name val="Arial"/>
    </font>
    <font>
      <sz val="11"/>
      <color theme="1"/>
      <name val="Calibri"/>
      <family val="2"/>
      <scheme val="minor"/>
    </font>
    <font>
      <sz val="11"/>
      <color theme="1"/>
      <name val="Calibri"/>
      <family val="2"/>
      <scheme val="minor"/>
    </font>
    <font>
      <sz val="10"/>
      <name val="Arial"/>
      <family val="2"/>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b/>
      <sz val="12"/>
      <name val="Calibri"/>
      <family val="2"/>
      <scheme val="minor"/>
    </font>
    <font>
      <sz val="11"/>
      <name val="Calibri"/>
      <family val="2"/>
    </font>
    <font>
      <sz val="11"/>
      <name val="Calibri"/>
      <family val="2"/>
      <scheme val="minor"/>
    </font>
    <font>
      <b/>
      <sz val="11"/>
      <name val="Calibri"/>
      <family val="2"/>
    </font>
    <font>
      <sz val="12"/>
      <color theme="1"/>
      <name val="Calibri"/>
      <family val="2"/>
      <scheme val="minor"/>
    </font>
    <font>
      <b/>
      <sz val="12"/>
      <color theme="1"/>
      <name val="Calibri"/>
      <family val="2"/>
      <scheme val="minor"/>
    </font>
    <font>
      <sz val="11"/>
      <color rgb="FFFF0000"/>
      <name val="Calibri"/>
      <family val="2"/>
      <scheme val="minor"/>
    </font>
    <font>
      <sz val="10"/>
      <color rgb="FFFF0000"/>
      <name val="Calibri"/>
      <family val="2"/>
      <scheme val="minor"/>
    </font>
    <font>
      <b/>
      <sz val="11"/>
      <name val="Arial"/>
    </font>
    <font>
      <b/>
      <sz val="12"/>
      <name val="Arial"/>
    </font>
    <font>
      <b/>
      <sz val="14"/>
      <name val="Calibri"/>
      <family val="2"/>
      <scheme val="minor"/>
    </font>
    <font>
      <sz val="11"/>
      <name val="Calibri"/>
      <charset val="1"/>
    </font>
    <font>
      <b/>
      <sz val="11"/>
      <name val="Calibri"/>
      <charset val="1"/>
    </font>
    <font>
      <sz val="11"/>
      <color rgb="FF000000"/>
      <name val="Calibri"/>
      <family val="2"/>
    </font>
    <font>
      <sz val="10"/>
      <name val="Calibri"/>
      <family val="2"/>
    </font>
    <font>
      <sz val="11"/>
      <color rgb="FF444444"/>
      <name val="Calibri"/>
      <family val="2"/>
      <charset val="1"/>
    </font>
    <font>
      <sz val="10"/>
      <color rgb="FF000000"/>
      <name val="Calibri"/>
    </font>
    <font>
      <b/>
      <sz val="11"/>
      <color theme="1"/>
      <name val="Calibri"/>
      <family val="2"/>
      <scheme val="minor"/>
    </font>
    <font>
      <b/>
      <sz val="11"/>
      <name val="Arial"/>
      <family val="2"/>
    </font>
    <font>
      <sz val="12"/>
      <name val="Calibri"/>
      <family val="2"/>
    </font>
    <font>
      <sz val="10"/>
      <color rgb="FF000000"/>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D9D9D9"/>
        <bgColor indexed="64"/>
      </patternFill>
    </fill>
    <fill>
      <patternFill patternType="solid">
        <fgColor rgb="FFFFF2CC"/>
        <bgColor indexed="64"/>
      </patternFill>
    </fill>
    <fill>
      <patternFill patternType="solid">
        <fgColor rgb="FF8EA9DB"/>
        <bgColor indexed="64"/>
      </patternFill>
    </fill>
    <fill>
      <patternFill patternType="solid">
        <fgColor rgb="FFAEAAAA"/>
        <bgColor indexed="64"/>
      </patternFill>
    </fill>
    <fill>
      <patternFill patternType="solid">
        <fgColor rgb="FFA9D08E"/>
        <bgColor indexed="64"/>
      </patternFill>
    </fill>
    <fill>
      <patternFill patternType="solid">
        <fgColor rgb="FFF8CBAD"/>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rgb="FFBDD7EE"/>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bottom/>
      <diagonal/>
    </border>
    <border>
      <left/>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9">
    <xf numFmtId="0" fontId="0" fillId="0" borderId="0"/>
    <xf numFmtId="9" fontId="3" fillId="0" borderId="0" applyFont="0" applyFill="0" applyBorder="0" applyAlignment="0" applyProtection="0"/>
    <xf numFmtId="0" fontId="2" fillId="0" borderId="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12" fillId="0" borderId="0"/>
    <xf numFmtId="44" fontId="1" fillId="0" borderId="0" applyFont="0" applyFill="0" applyBorder="0" applyAlignment="0" applyProtection="0"/>
    <xf numFmtId="44" fontId="3" fillId="0" borderId="0" applyFont="0" applyFill="0" applyBorder="0" applyAlignment="0" applyProtection="0"/>
  </cellStyleXfs>
  <cellXfs count="140">
    <xf numFmtId="0" fontId="0" fillId="0" borderId="0" xfId="0"/>
    <xf numFmtId="0" fontId="5" fillId="0" borderId="0" xfId="0" applyFont="1"/>
    <xf numFmtId="0" fontId="5" fillId="0" borderId="0" xfId="0" applyFont="1" applyAlignment="1">
      <alignment horizontal="center"/>
    </xf>
    <xf numFmtId="0" fontId="5" fillId="3" borderId="1" xfId="0" applyFont="1" applyFill="1" applyBorder="1" applyAlignment="1">
      <alignment horizontal="center" vertical="center" wrapText="1"/>
    </xf>
    <xf numFmtId="0" fontId="5"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lignment horizontal="center" vertical="top" wrapText="1"/>
    </xf>
    <xf numFmtId="0" fontId="8" fillId="0" borderId="0" xfId="0" applyFont="1" applyAlignment="1">
      <alignment horizontal="left" vertical="center"/>
    </xf>
    <xf numFmtId="0" fontId="9" fillId="0" borderId="0" xfId="0" applyFont="1" applyAlignment="1">
      <alignment vertical="center"/>
    </xf>
    <xf numFmtId="0" fontId="12" fillId="0" borderId="0" xfId="6"/>
    <xf numFmtId="0" fontId="8" fillId="0" borderId="0" xfId="0" applyFont="1" applyAlignment="1">
      <alignment horizontal="center" vertical="top" wrapText="1"/>
    </xf>
    <xf numFmtId="0" fontId="13" fillId="0" borderId="0" xfId="6" applyFont="1"/>
    <xf numFmtId="1" fontId="12" fillId="2" borderId="1" xfId="6" applyNumberFormat="1" applyFill="1" applyBorder="1"/>
    <xf numFmtId="0" fontId="10" fillId="0" borderId="3" xfId="0" applyFont="1" applyBorder="1" applyAlignment="1">
      <alignment vertical="center" wrapText="1"/>
    </xf>
    <xf numFmtId="0" fontId="5" fillId="7" borderId="5"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10" fillId="0" borderId="0" xfId="0" applyFont="1" applyAlignment="1">
      <alignment horizontal="center" vertical="center"/>
    </xf>
    <xf numFmtId="0" fontId="5" fillId="9" borderId="4" xfId="0" applyFont="1" applyFill="1" applyBorder="1" applyAlignment="1">
      <alignment horizontal="center" vertical="center" wrapText="1"/>
    </xf>
    <xf numFmtId="0" fontId="16" fillId="6" borderId="3" xfId="0" applyFont="1" applyFill="1" applyBorder="1" applyAlignment="1">
      <alignment horizontal="center" vertical="center" wrapText="1"/>
    </xf>
    <xf numFmtId="1" fontId="10" fillId="0" borderId="3" xfId="0" applyNumberFormat="1" applyFont="1" applyBorder="1" applyAlignment="1">
      <alignment horizontal="center" vertical="center"/>
    </xf>
    <xf numFmtId="0" fontId="18" fillId="9" borderId="4" xfId="0" applyFont="1" applyFill="1" applyBorder="1" applyAlignment="1">
      <alignment horizontal="center" vertical="center" wrapText="1"/>
    </xf>
    <xf numFmtId="0" fontId="12" fillId="0" borderId="0" xfId="6" applyAlignment="1">
      <alignment horizontal="right"/>
    </xf>
    <xf numFmtId="0" fontId="19" fillId="0" borderId="0" xfId="0" applyFont="1" applyAlignment="1">
      <alignment wrapText="1"/>
    </xf>
    <xf numFmtId="1" fontId="5" fillId="7" borderId="10" xfId="0" applyNumberFormat="1" applyFont="1" applyFill="1" applyBorder="1" applyAlignment="1">
      <alignment horizontal="center" vertical="center" wrapText="1"/>
    </xf>
    <xf numFmtId="1" fontId="10" fillId="0" borderId="8" xfId="0" applyNumberFormat="1" applyFont="1" applyBorder="1" applyAlignment="1">
      <alignment horizontal="center" vertical="center" wrapText="1"/>
    </xf>
    <xf numFmtId="1" fontId="10" fillId="0" borderId="8" xfId="0" applyNumberFormat="1" applyFont="1" applyBorder="1" applyAlignment="1">
      <alignment horizontal="center" vertical="center"/>
    </xf>
    <xf numFmtId="0" fontId="8" fillId="10" borderId="0" xfId="0" applyFont="1" applyFill="1" applyAlignment="1">
      <alignment horizontal="center" vertical="top" wrapText="1"/>
    </xf>
    <xf numFmtId="0" fontId="5" fillId="10" borderId="0" xfId="0" applyFont="1" applyFill="1"/>
    <xf numFmtId="0" fontId="8" fillId="11" borderId="0" xfId="0" applyFont="1" applyFill="1" applyAlignment="1">
      <alignment horizontal="left" vertical="top"/>
    </xf>
    <xf numFmtId="0" fontId="12" fillId="11" borderId="0" xfId="6" applyFill="1" applyAlignment="1">
      <alignment horizontal="left"/>
    </xf>
    <xf numFmtId="0" fontId="13" fillId="0" borderId="0" xfId="6" applyFont="1" applyAlignment="1">
      <alignment horizontal="right"/>
    </xf>
    <xf numFmtId="1" fontId="5" fillId="0" borderId="0" xfId="0" applyNumberFormat="1" applyFont="1" applyAlignment="1">
      <alignment horizontal="center" vertical="center"/>
    </xf>
    <xf numFmtId="1" fontId="5" fillId="0" borderId="0" xfId="0" applyNumberFormat="1" applyFont="1" applyAlignment="1">
      <alignment horizontal="center" vertical="center" wrapText="1"/>
    </xf>
    <xf numFmtId="0" fontId="11" fillId="4" borderId="3" xfId="0" applyFont="1" applyFill="1" applyBorder="1" applyAlignment="1">
      <alignment vertical="center" wrapText="1"/>
    </xf>
    <xf numFmtId="0" fontId="4" fillId="4" borderId="3"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right" vertical="center" wrapText="1"/>
    </xf>
    <xf numFmtId="0" fontId="5" fillId="0" borderId="0" xfId="0" applyFont="1" applyAlignment="1">
      <alignment vertical="center"/>
    </xf>
    <xf numFmtId="0" fontId="9" fillId="5" borderId="3" xfId="0" applyFont="1" applyFill="1" applyBorder="1" applyAlignment="1">
      <alignment vertical="center" wrapText="1"/>
    </xf>
    <xf numFmtId="0" fontId="10" fillId="5" borderId="3" xfId="0" applyFont="1" applyFill="1" applyBorder="1" applyAlignment="1">
      <alignment vertical="center" wrapText="1"/>
    </xf>
    <xf numFmtId="0" fontId="9" fillId="0" borderId="3" xfId="0" applyFont="1" applyBorder="1" applyAlignment="1">
      <alignment vertical="center" wrapText="1"/>
    </xf>
    <xf numFmtId="0" fontId="5" fillId="0" borderId="0" xfId="0" applyFont="1" applyAlignment="1">
      <alignment horizontal="right"/>
    </xf>
    <xf numFmtId="0" fontId="5" fillId="7" borderId="5" xfId="0" applyFont="1" applyFill="1" applyBorder="1" applyAlignment="1">
      <alignment horizontal="center"/>
    </xf>
    <xf numFmtId="1" fontId="5" fillId="7" borderId="10" xfId="0" applyNumberFormat="1" applyFont="1" applyFill="1" applyBorder="1" applyAlignment="1">
      <alignment horizontal="center"/>
    </xf>
    <xf numFmtId="0" fontId="5" fillId="7" borderId="9" xfId="0" applyFont="1" applyFill="1" applyBorder="1" applyAlignment="1">
      <alignment horizontal="center"/>
    </xf>
    <xf numFmtId="0" fontId="5" fillId="2" borderId="2" xfId="0" applyFont="1" applyFill="1" applyBorder="1" applyAlignment="1">
      <alignment horizontal="center" vertical="center" wrapText="1"/>
    </xf>
    <xf numFmtId="0" fontId="5" fillId="7" borderId="7" xfId="0" applyFont="1" applyFill="1" applyBorder="1" applyAlignment="1">
      <alignment horizontal="center" vertical="center" wrapText="1"/>
    </xf>
    <xf numFmtId="1" fontId="10" fillId="0" borderId="3" xfId="0" applyNumberFormat="1" applyFont="1" applyBorder="1" applyAlignment="1">
      <alignment horizontal="center" vertical="center" wrapText="1"/>
    </xf>
    <xf numFmtId="0" fontId="6" fillId="2" borderId="8" xfId="0" applyFont="1" applyFill="1" applyBorder="1" applyAlignment="1">
      <alignment horizontal="center" vertical="center"/>
    </xf>
    <xf numFmtId="0" fontId="7" fillId="2" borderId="8" xfId="0" applyFont="1" applyFill="1" applyBorder="1" applyAlignment="1">
      <alignment horizontal="center"/>
    </xf>
    <xf numFmtId="0" fontId="5" fillId="0" borderId="0" xfId="0" applyFont="1" applyAlignment="1">
      <alignment horizontal="left" vertical="top"/>
    </xf>
    <xf numFmtId="1" fontId="7" fillId="0" borderId="0" xfId="0" applyNumberFormat="1" applyFont="1" applyAlignment="1">
      <alignment horizontal="center" vertical="center"/>
    </xf>
    <xf numFmtId="0" fontId="23" fillId="0" borderId="0" xfId="0" applyFont="1"/>
    <xf numFmtId="0" fontId="10" fillId="0" borderId="0" xfId="0" applyFont="1" applyAlignment="1">
      <alignment horizontal="left" vertical="top"/>
    </xf>
    <xf numFmtId="0" fontId="0" fillId="0" borderId="0" xfId="0" applyAlignment="1">
      <alignment horizontal="center"/>
    </xf>
    <xf numFmtId="0" fontId="0" fillId="0" borderId="1" xfId="0" applyBorder="1" applyAlignment="1">
      <alignment horizontal="center"/>
    </xf>
    <xf numFmtId="0" fontId="0" fillId="12" borderId="1" xfId="0" applyFill="1" applyBorder="1" applyAlignment="1">
      <alignment horizontal="center"/>
    </xf>
    <xf numFmtId="1" fontId="7" fillId="13" borderId="3" xfId="0" applyNumberFormat="1" applyFont="1" applyFill="1" applyBorder="1" applyAlignment="1">
      <alignment horizontal="center" vertical="center"/>
    </xf>
    <xf numFmtId="0" fontId="17" fillId="13" borderId="5"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25" fillId="0" borderId="0" xfId="6" applyFont="1" applyAlignment="1">
      <alignment horizontal="right"/>
    </xf>
    <xf numFmtId="0" fontId="5" fillId="2" borderId="1" xfId="0" applyFont="1" applyFill="1" applyBorder="1" applyAlignment="1">
      <alignment horizontal="center" vertical="center" wrapText="1"/>
    </xf>
    <xf numFmtId="0" fontId="19" fillId="12" borderId="1" xfId="0" applyFont="1" applyFill="1" applyBorder="1" applyAlignment="1">
      <alignment horizontal="center"/>
    </xf>
    <xf numFmtId="0" fontId="19" fillId="0" borderId="1" xfId="0" applyFont="1" applyBorder="1" applyAlignment="1">
      <alignment horizontal="center"/>
    </xf>
    <xf numFmtId="0" fontId="0" fillId="14" borderId="0" xfId="0" applyFill="1" applyAlignment="1">
      <alignment horizontal="center"/>
    </xf>
    <xf numFmtId="0" fontId="9" fillId="14" borderId="0" xfId="0" applyFont="1" applyFill="1" applyAlignment="1">
      <alignment horizontal="center" wrapText="1"/>
    </xf>
    <xf numFmtId="0" fontId="25" fillId="0" borderId="0" xfId="6" applyFont="1" applyAlignment="1">
      <alignment horizontal="right" wrapText="1"/>
    </xf>
    <xf numFmtId="0" fontId="13" fillId="0" borderId="1" xfId="6" applyFont="1" applyBorder="1" applyAlignment="1">
      <alignment horizontal="center" vertical="center"/>
    </xf>
    <xf numFmtId="0" fontId="25" fillId="0" borderId="1" xfId="6" applyFont="1" applyBorder="1" applyAlignment="1">
      <alignment horizontal="left" vertical="top"/>
    </xf>
    <xf numFmtId="0" fontId="25" fillId="0" borderId="1" xfId="6" applyFont="1" applyBorder="1" applyAlignment="1">
      <alignment horizontal="left" vertical="top" wrapText="1"/>
    </xf>
    <xf numFmtId="0" fontId="26" fillId="6" borderId="5" xfId="0" applyFont="1" applyFill="1" applyBorder="1" applyAlignment="1">
      <alignment horizontal="center" vertical="center" wrapText="1"/>
    </xf>
    <xf numFmtId="0" fontId="26" fillId="6" borderId="3" xfId="0" applyFont="1" applyFill="1" applyBorder="1" applyAlignment="1">
      <alignment horizontal="center" vertical="center"/>
    </xf>
    <xf numFmtId="0" fontId="21"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9" fillId="0" borderId="1" xfId="0" applyFont="1" applyBorder="1" applyAlignment="1">
      <alignment horizontal="center"/>
    </xf>
    <xf numFmtId="0" fontId="5" fillId="0" borderId="1" xfId="0" applyFont="1" applyBorder="1"/>
    <xf numFmtId="9" fontId="15" fillId="0" borderId="1" xfId="0" applyNumberFormat="1" applyFont="1" applyBorder="1" applyAlignment="1">
      <alignment horizontal="center"/>
    </xf>
    <xf numFmtId="1" fontId="5" fillId="0" borderId="1" xfId="0" applyNumberFormat="1" applyFont="1" applyBorder="1" applyAlignment="1">
      <alignment horizontal="center" vertical="center"/>
    </xf>
    <xf numFmtId="0" fontId="7" fillId="4" borderId="1" xfId="0" applyFont="1" applyFill="1" applyBorder="1"/>
    <xf numFmtId="0" fontId="15" fillId="4" borderId="1" xfId="0" applyFont="1" applyFill="1" applyBorder="1" applyAlignment="1">
      <alignment horizontal="center"/>
    </xf>
    <xf numFmtId="0" fontId="6" fillId="11" borderId="3" xfId="0" applyFont="1" applyFill="1" applyBorder="1" applyAlignment="1">
      <alignment horizontal="center" vertical="center"/>
    </xf>
    <xf numFmtId="0" fontId="6" fillId="15" borderId="8" xfId="0" applyFont="1" applyFill="1" applyBorder="1" applyAlignment="1">
      <alignment horizontal="center" vertical="center"/>
    </xf>
    <xf numFmtId="0" fontId="6" fillId="15" borderId="3" xfId="0" applyFont="1" applyFill="1" applyBorder="1" applyAlignment="1">
      <alignment horizontal="center" vertical="center"/>
    </xf>
    <xf numFmtId="0" fontId="6" fillId="11" borderId="11" xfId="0" applyFont="1" applyFill="1" applyBorder="1" applyAlignment="1">
      <alignment horizontal="center" vertical="center"/>
    </xf>
    <xf numFmtId="0" fontId="7" fillId="2" borderId="11" xfId="0" applyFont="1" applyFill="1" applyBorder="1" applyAlignment="1">
      <alignment horizontal="center"/>
    </xf>
    <xf numFmtId="164" fontId="8" fillId="0" borderId="6" xfId="8" applyNumberFormat="1" applyFont="1" applyBorder="1" applyAlignment="1">
      <alignment horizontal="right"/>
    </xf>
    <xf numFmtId="0" fontId="12" fillId="11" borderId="0" xfId="6" applyFill="1" applyAlignment="1">
      <alignment horizontal="center"/>
    </xf>
    <xf numFmtId="0" fontId="12" fillId="0" borderId="0" xfId="6" applyAlignment="1">
      <alignment horizontal="center"/>
    </xf>
    <xf numFmtId="164" fontId="12" fillId="0" borderId="0" xfId="6" applyNumberFormat="1" applyAlignment="1">
      <alignment horizontal="center"/>
    </xf>
    <xf numFmtId="8" fontId="27" fillId="0" borderId="6" xfId="0" applyNumberFormat="1" applyFont="1" applyBorder="1" applyAlignment="1">
      <alignment horizontal="center" wrapText="1"/>
    </xf>
    <xf numFmtId="8" fontId="27" fillId="0" borderId="6" xfId="0" applyNumberFormat="1" applyFont="1" applyBorder="1" applyAlignment="1">
      <alignment horizontal="center"/>
    </xf>
    <xf numFmtId="164" fontId="8" fillId="0" borderId="6" xfId="8" applyNumberFormat="1" applyFont="1" applyBorder="1" applyAlignment="1">
      <alignment horizontal="center"/>
    </xf>
    <xf numFmtId="1" fontId="12" fillId="2" borderId="1" xfId="6" applyNumberFormat="1" applyFill="1" applyBorder="1" applyAlignment="1">
      <alignment horizontal="center"/>
    </xf>
    <xf numFmtId="8" fontId="27" fillId="0" borderId="2" xfId="0" applyNumberFormat="1" applyFont="1" applyBorder="1" applyAlignment="1">
      <alignment horizontal="center"/>
    </xf>
    <xf numFmtId="8" fontId="12" fillId="0" borderId="2" xfId="6" applyNumberFormat="1" applyBorder="1" applyAlignment="1">
      <alignment horizontal="center"/>
    </xf>
    <xf numFmtId="8" fontId="27" fillId="0" borderId="12" xfId="0" applyNumberFormat="1" applyFont="1" applyBorder="1" applyAlignment="1">
      <alignment wrapText="1"/>
    </xf>
    <xf numFmtId="8" fontId="27" fillId="0" borderId="12" xfId="0" applyNumberFormat="1" applyFont="1" applyBorder="1"/>
    <xf numFmtId="8" fontId="27" fillId="0" borderId="1" xfId="0" applyNumberFormat="1" applyFont="1" applyBorder="1"/>
    <xf numFmtId="8" fontId="12" fillId="0" borderId="1" xfId="6" applyNumberFormat="1" applyBorder="1"/>
    <xf numFmtId="0" fontId="8" fillId="8" borderId="0" xfId="0" applyFont="1" applyFill="1" applyAlignment="1">
      <alignment horizontal="center" vertical="top" wrapText="1"/>
    </xf>
    <xf numFmtId="1" fontId="5" fillId="0" borderId="11" xfId="0" applyNumberFormat="1" applyFont="1" applyBorder="1" applyAlignment="1">
      <alignment horizontal="center" vertical="center"/>
    </xf>
    <xf numFmtId="1" fontId="5" fillId="0" borderId="15" xfId="0" applyNumberFormat="1" applyFont="1" applyBorder="1" applyAlignment="1">
      <alignment horizontal="center" vertical="center"/>
    </xf>
    <xf numFmtId="1" fontId="5" fillId="0" borderId="17" xfId="0" applyNumberFormat="1" applyFont="1" applyBorder="1" applyAlignment="1">
      <alignment horizontal="center" vertical="center"/>
    </xf>
    <xf numFmtId="1" fontId="5" fillId="0" borderId="0" xfId="0" applyNumberFormat="1" applyFont="1" applyAlignment="1">
      <alignment horizontal="center" vertical="center"/>
    </xf>
    <xf numFmtId="1" fontId="5" fillId="0" borderId="19" xfId="0" applyNumberFormat="1" applyFont="1" applyBorder="1" applyAlignment="1">
      <alignment horizontal="center" vertical="center"/>
    </xf>
    <xf numFmtId="1" fontId="5" fillId="0" borderId="16" xfId="0" applyNumberFormat="1" applyFont="1" applyBorder="1" applyAlignment="1">
      <alignment horizontal="center" vertical="center"/>
    </xf>
    <xf numFmtId="0" fontId="15" fillId="0" borderId="3" xfId="0" applyFont="1" applyBorder="1" applyAlignment="1">
      <alignment horizontal="center" vertical="center"/>
    </xf>
    <xf numFmtId="9" fontId="14" fillId="0" borderId="8" xfId="1" applyFont="1" applyBorder="1" applyAlignment="1">
      <alignment horizontal="center" vertical="center"/>
    </xf>
    <xf numFmtId="9" fontId="14" fillId="0" borderId="14" xfId="1" applyFont="1" applyBorder="1" applyAlignment="1">
      <alignment horizontal="center" vertical="center"/>
    </xf>
    <xf numFmtId="9" fontId="14" fillId="0" borderId="13" xfId="1" applyFont="1" applyBorder="1" applyAlignment="1">
      <alignment horizontal="center" vertical="center"/>
    </xf>
    <xf numFmtId="0" fontId="5" fillId="2" borderId="3" xfId="1" applyNumberFormat="1" applyFont="1" applyFill="1" applyBorder="1" applyAlignment="1">
      <alignment horizontal="center" vertical="center"/>
    </xf>
    <xf numFmtId="0" fontId="5" fillId="2" borderId="8" xfId="1" applyNumberFormat="1" applyFont="1" applyFill="1" applyBorder="1" applyAlignment="1">
      <alignment horizontal="center" vertical="center"/>
    </xf>
    <xf numFmtId="1" fontId="5" fillId="0" borderId="9" xfId="0" applyNumberFormat="1" applyFont="1" applyBorder="1" applyAlignment="1">
      <alignment horizontal="center" vertical="center"/>
    </xf>
    <xf numFmtId="0" fontId="15" fillId="0" borderId="8" xfId="0" applyFont="1" applyBorder="1" applyAlignment="1">
      <alignment horizontal="center" vertical="center"/>
    </xf>
    <xf numFmtId="9" fontId="14" fillId="0" borderId="3" xfId="1" applyFont="1" applyBorder="1" applyAlignment="1">
      <alignment horizontal="center" vertical="center"/>
    </xf>
    <xf numFmtId="1" fontId="5" fillId="6" borderId="9" xfId="0" applyNumberFormat="1" applyFont="1" applyFill="1" applyBorder="1" applyAlignment="1">
      <alignment horizontal="center" vertical="center"/>
    </xf>
    <xf numFmtId="1" fontId="5" fillId="6" borderId="3" xfId="0" applyNumberFormat="1" applyFont="1" applyFill="1" applyBorder="1" applyAlignment="1">
      <alignment horizontal="center" vertical="center"/>
    </xf>
    <xf numFmtId="1" fontId="5" fillId="6" borderId="8" xfId="0" applyNumberFormat="1" applyFont="1" applyFill="1" applyBorder="1" applyAlignment="1">
      <alignment horizontal="center" vertical="center"/>
    </xf>
    <xf numFmtId="0" fontId="6" fillId="11" borderId="8" xfId="0" applyFont="1" applyFill="1" applyBorder="1" applyAlignment="1">
      <alignment horizontal="center" vertical="center"/>
    </xf>
    <xf numFmtId="0" fontId="6" fillId="11" borderId="3" xfId="0" applyFont="1" applyFill="1" applyBorder="1" applyAlignment="1">
      <alignment horizontal="center" vertical="center"/>
    </xf>
    <xf numFmtId="1" fontId="22" fillId="5" borderId="20" xfId="0" applyNumberFormat="1" applyFont="1" applyFill="1" applyBorder="1" applyAlignment="1">
      <alignment horizontal="left" vertical="top" wrapText="1"/>
    </xf>
    <xf numFmtId="1" fontId="22" fillId="5" borderId="21" xfId="0" applyNumberFormat="1" applyFont="1" applyFill="1" applyBorder="1" applyAlignment="1">
      <alignment horizontal="left" vertical="top" wrapText="1"/>
    </xf>
    <xf numFmtId="1" fontId="22" fillId="5" borderId="22" xfId="0" applyNumberFormat="1" applyFont="1" applyFill="1" applyBorder="1" applyAlignment="1">
      <alignment horizontal="left" vertical="top" wrapText="1"/>
    </xf>
    <xf numFmtId="1" fontId="24" fillId="5" borderId="4" xfId="0" applyNumberFormat="1" applyFont="1" applyFill="1" applyBorder="1" applyAlignment="1">
      <alignment horizontal="left" vertical="top" wrapText="1"/>
    </xf>
    <xf numFmtId="1" fontId="5" fillId="5" borderId="18" xfId="0" applyNumberFormat="1" applyFont="1" applyFill="1" applyBorder="1" applyAlignment="1">
      <alignment horizontal="left" vertical="top" wrapText="1"/>
    </xf>
    <xf numFmtId="1" fontId="5" fillId="5" borderId="6" xfId="0" applyNumberFormat="1" applyFont="1" applyFill="1" applyBorder="1" applyAlignment="1">
      <alignment horizontal="left" vertical="top" wrapText="1"/>
    </xf>
    <xf numFmtId="0" fontId="6" fillId="15" borderId="8" xfId="0" applyFont="1" applyFill="1" applyBorder="1" applyAlignment="1">
      <alignment horizontal="center" vertical="center"/>
    </xf>
    <xf numFmtId="0" fontId="6" fillId="15" borderId="3" xfId="0" applyFont="1" applyFill="1" applyBorder="1" applyAlignment="1">
      <alignment horizontal="center" vertical="center"/>
    </xf>
    <xf numFmtId="1" fontId="5" fillId="0" borderId="3" xfId="0" applyNumberFormat="1" applyFont="1" applyBorder="1" applyAlignment="1">
      <alignment horizontal="center" vertical="center"/>
    </xf>
    <xf numFmtId="1" fontId="5" fillId="0" borderId="8"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0" borderId="13" xfId="0" applyNumberFormat="1" applyFont="1" applyBorder="1" applyAlignment="1">
      <alignment horizontal="center" vertical="center"/>
    </xf>
    <xf numFmtId="1" fontId="28" fillId="5" borderId="4" xfId="0" applyNumberFormat="1" applyFont="1" applyFill="1" applyBorder="1" applyAlignment="1">
      <alignment horizontal="left" vertical="top" wrapText="1"/>
    </xf>
    <xf numFmtId="1" fontId="5" fillId="6" borderId="14" xfId="0" applyNumberFormat="1" applyFont="1" applyFill="1" applyBorder="1" applyAlignment="1">
      <alignment horizontal="center" vertical="center"/>
    </xf>
    <xf numFmtId="1" fontId="5" fillId="6" borderId="13" xfId="0" applyNumberFormat="1" applyFont="1" applyFill="1" applyBorder="1" applyAlignment="1">
      <alignment horizontal="center" vertical="center"/>
    </xf>
    <xf numFmtId="1" fontId="22" fillId="5" borderId="8" xfId="0" applyNumberFormat="1" applyFont="1" applyFill="1" applyBorder="1" applyAlignment="1">
      <alignment horizontal="left" vertical="top" wrapText="1"/>
    </xf>
    <xf numFmtId="1" fontId="22" fillId="5" borderId="14" xfId="0" applyNumberFormat="1" applyFont="1" applyFill="1" applyBorder="1" applyAlignment="1">
      <alignment horizontal="left" vertical="top" wrapText="1"/>
    </xf>
    <xf numFmtId="1" fontId="22" fillId="5" borderId="13" xfId="0" applyNumberFormat="1" applyFont="1" applyFill="1" applyBorder="1" applyAlignment="1">
      <alignment horizontal="left" vertical="top" wrapText="1"/>
    </xf>
  </cellXfs>
  <cellStyles count="9">
    <cellStyle name="Comma 2" xfId="3" xr:uid="{00000000-0005-0000-0000-000000000000}"/>
    <cellStyle name="Currency" xfId="8" builtinId="4"/>
    <cellStyle name="Currency 124" xfId="7" xr:uid="{00000000-0005-0000-0000-000002000000}"/>
    <cellStyle name="Currency 2" xfId="4" xr:uid="{00000000-0005-0000-0000-000003000000}"/>
    <cellStyle name="Normal" xfId="0" builtinId="0"/>
    <cellStyle name="Normal 2" xfId="2" xr:uid="{00000000-0005-0000-0000-000005000000}"/>
    <cellStyle name="Normal 2 2" xfId="6" xr:uid="{00000000-0005-0000-0000-000006000000}"/>
    <cellStyle name="Percent" xfId="1" builtinId="5"/>
    <cellStyle name="Percent 2" xfId="5" xr:uid="{00000000-0005-0000-0000-000008000000}"/>
  </cellStyles>
  <dxfs count="0"/>
  <tableStyles count="0" defaultTableStyle="TableStyleMedium2" defaultPivotStyle="PivotStyleLight16"/>
  <colors>
    <mruColors>
      <color rgb="FFFFFF99"/>
      <color rgb="FFD88EE6"/>
      <color rgb="FFDF7F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57150</xdr:rowOff>
    </xdr:from>
    <xdr:to>
      <xdr:col>2</xdr:col>
      <xdr:colOff>1029012</xdr:colOff>
      <xdr:row>4</xdr:row>
      <xdr:rowOff>285750</xdr:rowOff>
    </xdr:to>
    <xdr:pic>
      <xdr:nvPicPr>
        <xdr:cNvPr id="2" name="Picture 82" descr="image0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7200"/>
          <a:ext cx="5410512"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D2E5C-D362-473F-9529-CB1A4040A529}">
  <dimension ref="A2:B20"/>
  <sheetViews>
    <sheetView zoomScaleNormal="100" workbookViewId="0">
      <selection activeCell="H9" sqref="H9"/>
    </sheetView>
  </sheetViews>
  <sheetFormatPr defaultRowHeight="12.75"/>
  <cols>
    <col min="1" max="1" width="60.28515625" customWidth="1"/>
    <col min="2" max="2" width="21.5703125" style="55" customWidth="1"/>
  </cols>
  <sheetData>
    <row r="2" spans="1:2" ht="13.5" customHeight="1">
      <c r="A2" s="66" t="s">
        <v>0</v>
      </c>
      <c r="B2" s="65"/>
    </row>
    <row r="3" spans="1:2" ht="13.5" customHeight="1">
      <c r="A3" s="63" t="s">
        <v>1</v>
      </c>
      <c r="B3" s="57" t="s">
        <v>2</v>
      </c>
    </row>
    <row r="4" spans="1:2" ht="15">
      <c r="A4" s="76" t="s">
        <v>3</v>
      </c>
      <c r="B4" s="56">
        <v>350</v>
      </c>
    </row>
    <row r="5" spans="1:2" ht="15">
      <c r="A5" s="64" t="s">
        <v>4</v>
      </c>
      <c r="B5" s="56">
        <v>349</v>
      </c>
    </row>
    <row r="6" spans="1:2" ht="15">
      <c r="A6" s="76" t="s">
        <v>5</v>
      </c>
      <c r="B6" s="56">
        <v>301</v>
      </c>
    </row>
    <row r="7" spans="1:2" ht="15">
      <c r="A7" s="23" t="s">
        <v>6</v>
      </c>
    </row>
    <row r="9" spans="1:2">
      <c r="A9" s="3" t="s">
        <v>7</v>
      </c>
      <c r="B9" s="3" t="s">
        <v>8</v>
      </c>
    </row>
    <row r="10" spans="1:2">
      <c r="A10" s="6" t="s">
        <v>9</v>
      </c>
      <c r="B10" s="62">
        <v>5</v>
      </c>
    </row>
    <row r="11" spans="1:2">
      <c r="A11" s="6" t="s">
        <v>10</v>
      </c>
      <c r="B11" s="62">
        <v>4</v>
      </c>
    </row>
    <row r="12" spans="1:2">
      <c r="A12" s="6" t="s">
        <v>11</v>
      </c>
      <c r="B12" s="62">
        <v>3</v>
      </c>
    </row>
    <row r="13" spans="1:2">
      <c r="A13" s="6" t="s">
        <v>12</v>
      </c>
      <c r="B13" s="62">
        <v>2</v>
      </c>
    </row>
    <row r="14" spans="1:2">
      <c r="A14" s="6" t="s">
        <v>13</v>
      </c>
      <c r="B14" s="62">
        <v>1</v>
      </c>
    </row>
    <row r="15" spans="1:2">
      <c r="A15" s="6" t="s">
        <v>14</v>
      </c>
      <c r="B15" s="62">
        <v>0</v>
      </c>
    </row>
    <row r="16" spans="1:2">
      <c r="A16" s="4"/>
      <c r="B16" s="4"/>
    </row>
    <row r="17" spans="1:2" ht="15.75">
      <c r="A17" s="8"/>
      <c r="B17" s="4"/>
    </row>
    <row r="18" spans="1:2">
      <c r="A18" s="36"/>
      <c r="B18" s="4"/>
    </row>
    <row r="19" spans="1:2">
      <c r="A19" s="36"/>
      <c r="B19" s="4"/>
    </row>
    <row r="20" spans="1:2">
      <c r="A20" s="1"/>
      <c r="B20" s="1"/>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B2DD1-B22B-469F-B267-A10852F8FD25}">
  <sheetPr>
    <tabColor rgb="FFFFFF00"/>
    <pageSetUpPr fitToPage="1"/>
  </sheetPr>
  <dimension ref="A1:L16"/>
  <sheetViews>
    <sheetView zoomScale="130" zoomScaleNormal="130" workbookViewId="0">
      <selection activeCell="L13" sqref="L13"/>
    </sheetView>
  </sheetViews>
  <sheetFormatPr defaultColWidth="9.140625" defaultRowHeight="18" customHeight="1"/>
  <cols>
    <col min="1" max="1" width="55" style="1" customWidth="1"/>
    <col min="2" max="4" width="18.28515625" style="1" customWidth="1"/>
    <col min="5" max="16384" width="9.140625" style="1"/>
  </cols>
  <sheetData>
    <row r="1" spans="1:12" ht="18" customHeight="1">
      <c r="A1" s="101" t="s">
        <v>15</v>
      </c>
      <c r="B1" s="101"/>
      <c r="C1" s="101"/>
      <c r="D1" s="101"/>
    </row>
    <row r="2" spans="1:12" ht="45" customHeight="1">
      <c r="A2" s="21" t="s">
        <v>16</v>
      </c>
      <c r="B2" s="18" t="s">
        <v>17</v>
      </c>
      <c r="C2" s="82" t="s">
        <v>18</v>
      </c>
      <c r="D2" s="84" t="s">
        <v>19</v>
      </c>
    </row>
    <row r="3" spans="1:12" s="17" customFormat="1" ht="43.5" customHeight="1">
      <c r="A3" s="72" t="s">
        <v>3</v>
      </c>
      <c r="B3" s="73">
        <v>350</v>
      </c>
      <c r="C3" s="20">
        <v>245</v>
      </c>
      <c r="D3" s="20">
        <v>245</v>
      </c>
    </row>
    <row r="4" spans="1:12" s="17" customFormat="1" ht="43.5" customHeight="1">
      <c r="A4" s="19" t="s">
        <v>20</v>
      </c>
      <c r="B4" s="74">
        <v>349</v>
      </c>
      <c r="C4" s="25">
        <v>209</v>
      </c>
      <c r="D4" s="26">
        <v>279</v>
      </c>
    </row>
    <row r="5" spans="1:12" s="17" customFormat="1" ht="43.5" customHeight="1">
      <c r="A5" s="71" t="s">
        <v>5</v>
      </c>
      <c r="B5" s="75">
        <v>301</v>
      </c>
      <c r="C5" s="48">
        <v>190</v>
      </c>
      <c r="D5" s="48">
        <v>301</v>
      </c>
    </row>
    <row r="6" spans="1:12" ht="24" customHeight="1"/>
    <row r="7" spans="1:12" ht="43.5" customHeight="1">
      <c r="A7" s="59" t="s">
        <v>21</v>
      </c>
      <c r="B7" s="60">
        <f>SUM(B3:B6)</f>
        <v>1000</v>
      </c>
      <c r="C7" s="58">
        <f>SUM(C3:C5)</f>
        <v>644</v>
      </c>
      <c r="D7" s="58">
        <f>SUM(D3:D5)</f>
        <v>825</v>
      </c>
    </row>
    <row r="8" spans="1:12" ht="18" customHeight="1">
      <c r="A8" s="9"/>
    </row>
    <row r="9" spans="1:12" ht="18" customHeight="1">
      <c r="A9" s="9"/>
    </row>
    <row r="10" spans="1:12" ht="18" customHeight="1">
      <c r="A10" s="9"/>
    </row>
    <row r="12" spans="1:12" ht="18" customHeight="1">
      <c r="F12" s="52"/>
    </row>
    <row r="13" spans="1:12" ht="18" customHeight="1">
      <c r="F13" s="52"/>
      <c r="L13" s="1" t="s">
        <v>22</v>
      </c>
    </row>
    <row r="14" spans="1:12" ht="18" customHeight="1">
      <c r="F14" s="52"/>
    </row>
    <row r="15" spans="1:12" ht="18" customHeight="1">
      <c r="F15" s="52"/>
    </row>
    <row r="16" spans="1:12" ht="18" customHeight="1">
      <c r="F16" s="52"/>
    </row>
  </sheetData>
  <mergeCells count="1">
    <mergeCell ref="A1:D1"/>
  </mergeCells>
  <pageMargins left="0.75" right="0.75" top="1" bottom="1" header="0.5" footer="0.5"/>
  <pageSetup scale="5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34"/>
  <sheetViews>
    <sheetView workbookViewId="0">
      <selection activeCell="I25" sqref="I25"/>
    </sheetView>
  </sheetViews>
  <sheetFormatPr defaultColWidth="9.140625" defaultRowHeight="15.75"/>
  <cols>
    <col min="1" max="1" width="54" style="10" customWidth="1"/>
    <col min="2" max="2" width="20.5703125" style="89" customWidth="1"/>
    <col min="3" max="3" width="20.5703125" style="10" customWidth="1"/>
    <col min="4" max="16384" width="9.140625" style="10"/>
  </cols>
  <sheetData>
    <row r="1" spans="1:3">
      <c r="A1" s="29" t="s">
        <v>23</v>
      </c>
      <c r="B1" s="88"/>
      <c r="C1" s="30"/>
    </row>
    <row r="2" spans="1:3">
      <c r="A2" s="11"/>
    </row>
    <row r="3" spans="1:3">
      <c r="A3" s="11"/>
    </row>
    <row r="4" spans="1:3">
      <c r="A4" s="11"/>
    </row>
    <row r="5" spans="1:3" ht="59.25" customHeight="1">
      <c r="A5" s="11"/>
    </row>
    <row r="6" spans="1:3">
      <c r="A6" s="22"/>
      <c r="B6" s="90"/>
    </row>
    <row r="7" spans="1:3">
      <c r="A7" s="22"/>
    </row>
    <row r="8" spans="1:3">
      <c r="A8" s="11"/>
    </row>
    <row r="9" spans="1:3">
      <c r="B9" s="82" t="s">
        <v>24</v>
      </c>
      <c r="C9" s="84" t="s">
        <v>19</v>
      </c>
    </row>
    <row r="10" spans="1:3" ht="21.75" customHeight="1">
      <c r="A10" s="61" t="s">
        <v>25</v>
      </c>
      <c r="B10" s="91">
        <v>713620</v>
      </c>
      <c r="C10" s="97">
        <v>675045</v>
      </c>
    </row>
    <row r="11" spans="1:3" ht="21.75" customHeight="1">
      <c r="A11" s="61" t="s">
        <v>26</v>
      </c>
      <c r="B11" s="91">
        <v>669385</v>
      </c>
      <c r="C11" s="98">
        <v>675045</v>
      </c>
    </row>
    <row r="12" spans="1:3" ht="21.75" customHeight="1">
      <c r="A12" s="61" t="s">
        <v>27</v>
      </c>
      <c r="B12" s="92">
        <v>1808324</v>
      </c>
      <c r="C12" s="98">
        <v>660000</v>
      </c>
    </row>
    <row r="13" spans="1:3" s="12" customFormat="1" ht="21.75" customHeight="1">
      <c r="A13" s="31" t="s">
        <v>28</v>
      </c>
      <c r="B13" s="93">
        <f>SUM(B10:B12)</f>
        <v>3191329</v>
      </c>
      <c r="C13" s="87">
        <f>SUM(C10:C12)</f>
        <v>2010090</v>
      </c>
    </row>
    <row r="14" spans="1:3" ht="21.75" customHeight="1">
      <c r="A14" s="22" t="s">
        <v>29</v>
      </c>
      <c r="B14" s="94">
        <f>C13/B13*301</f>
        <v>189.587814355712</v>
      </c>
      <c r="C14" s="13">
        <f>C13/C13*301</f>
        <v>301</v>
      </c>
    </row>
    <row r="19" spans="1:9">
      <c r="A19" s="12"/>
    </row>
    <row r="20" spans="1:9" ht="47.25" customHeight="1">
      <c r="A20" s="68" t="s">
        <v>30</v>
      </c>
      <c r="B20" s="85" t="s">
        <v>24</v>
      </c>
      <c r="C20" s="83" t="s">
        <v>19</v>
      </c>
    </row>
    <row r="21" spans="1:9" ht="18.75" customHeight="1">
      <c r="A21" s="69" t="s">
        <v>31</v>
      </c>
      <c r="B21" s="95">
        <v>958860</v>
      </c>
      <c r="C21" s="99">
        <v>525000</v>
      </c>
    </row>
    <row r="22" spans="1:9" ht="19.5" customHeight="1">
      <c r="A22" s="69" t="s">
        <v>32</v>
      </c>
      <c r="B22" s="95">
        <v>30227</v>
      </c>
      <c r="C22" s="99">
        <v>0</v>
      </c>
    </row>
    <row r="23" spans="1:9">
      <c r="A23" s="69" t="s">
        <v>33</v>
      </c>
      <c r="B23" s="96">
        <v>30227</v>
      </c>
      <c r="C23" s="100">
        <v>0</v>
      </c>
    </row>
    <row r="24" spans="1:9" ht="23.25" customHeight="1">
      <c r="A24" s="70" t="s">
        <v>34</v>
      </c>
      <c r="B24" s="96">
        <v>30227</v>
      </c>
      <c r="C24" s="100">
        <v>225000</v>
      </c>
      <c r="I24" s="10" t="s">
        <v>22</v>
      </c>
    </row>
    <row r="25" spans="1:9">
      <c r="A25" s="69" t="s">
        <v>35</v>
      </c>
      <c r="B25" s="96">
        <v>30227</v>
      </c>
      <c r="C25" s="100">
        <v>225000</v>
      </c>
    </row>
    <row r="26" spans="1:9" ht="30">
      <c r="A26" s="70" t="s">
        <v>36</v>
      </c>
      <c r="B26" s="96">
        <v>30227</v>
      </c>
      <c r="C26" s="100">
        <v>225000</v>
      </c>
      <c r="H26" s="10" t="s">
        <v>22</v>
      </c>
    </row>
    <row r="27" spans="1:9">
      <c r="A27" s="69" t="s">
        <v>35</v>
      </c>
      <c r="B27" s="96">
        <v>30227</v>
      </c>
      <c r="C27" s="100">
        <v>225000</v>
      </c>
    </row>
    <row r="28" spans="1:9">
      <c r="A28" s="69" t="s">
        <v>37</v>
      </c>
      <c r="B28" s="96">
        <v>30227</v>
      </c>
      <c r="C28" s="100">
        <v>225000</v>
      </c>
    </row>
    <row r="29" spans="1:9">
      <c r="A29" s="69" t="s">
        <v>38</v>
      </c>
      <c r="B29" s="96">
        <v>30227</v>
      </c>
      <c r="C29" s="100">
        <v>225000</v>
      </c>
    </row>
    <row r="30" spans="1:9">
      <c r="A30" s="67"/>
    </row>
    <row r="31" spans="1:9">
      <c r="A31" s="61"/>
    </row>
    <row r="32" spans="1:9">
      <c r="A32" s="67"/>
    </row>
    <row r="33" spans="1:1">
      <c r="A33" s="61"/>
    </row>
    <row r="34" spans="1:1">
      <c r="A34" s="61"/>
    </row>
  </sheetData>
  <pageMargins left="0.7" right="0.7" top="0.75" bottom="0.75" header="0.3" footer="0.3"/>
  <pageSetup scale="6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8CBAD"/>
    <pageSetUpPr fitToPage="1"/>
  </sheetPr>
  <dimension ref="A1:I42"/>
  <sheetViews>
    <sheetView zoomScale="130" zoomScaleNormal="130" workbookViewId="0">
      <selection activeCell="F18" sqref="F18:F20"/>
    </sheetView>
  </sheetViews>
  <sheetFormatPr defaultColWidth="9.140625" defaultRowHeight="18" customHeight="1"/>
  <cols>
    <col min="1" max="1" width="64.28515625" style="1" customWidth="1"/>
    <col min="2" max="2" width="12.7109375" style="1" customWidth="1"/>
    <col min="3" max="3" width="13.7109375" style="2" customWidth="1"/>
    <col min="4" max="5" width="13.140625" style="1" customWidth="1"/>
    <col min="6" max="6" width="71.5703125" style="1" customWidth="1"/>
    <col min="7" max="7" width="8.140625" style="1" hidden="1" customWidth="1"/>
    <col min="8" max="8" width="9.7109375" style="1" hidden="1" customWidth="1"/>
    <col min="9" max="16384" width="9.140625" style="1"/>
  </cols>
  <sheetData>
    <row r="1" spans="1:8" ht="18" customHeight="1">
      <c r="A1" s="27" t="s">
        <v>39</v>
      </c>
      <c r="B1" s="27"/>
      <c r="C1" s="27"/>
      <c r="D1" s="28"/>
      <c r="E1" s="28"/>
      <c r="F1" s="28"/>
      <c r="G1" s="28"/>
      <c r="H1" s="28"/>
    </row>
    <row r="2" spans="1:8" ht="18" customHeight="1">
      <c r="A2" s="11" t="s">
        <v>40</v>
      </c>
      <c r="B2" s="11"/>
      <c r="C2" s="11"/>
    </row>
    <row r="3" spans="1:8" ht="18" customHeight="1">
      <c r="A3" s="7"/>
      <c r="B3" s="7"/>
      <c r="C3" s="7"/>
    </row>
    <row r="4" spans="1:8" ht="18" customHeight="1">
      <c r="A4" s="3" t="s">
        <v>41</v>
      </c>
      <c r="B4" s="5" t="s">
        <v>8</v>
      </c>
      <c r="C4" s="7"/>
    </row>
    <row r="5" spans="1:8" ht="18" customHeight="1">
      <c r="A5" s="6" t="s">
        <v>9</v>
      </c>
      <c r="B5" s="46">
        <v>5</v>
      </c>
    </row>
    <row r="6" spans="1:8" ht="18" customHeight="1">
      <c r="A6" s="6" t="s">
        <v>10</v>
      </c>
      <c r="B6" s="46">
        <v>4</v>
      </c>
    </row>
    <row r="7" spans="1:8" ht="18" customHeight="1">
      <c r="A7" s="6" t="s">
        <v>11</v>
      </c>
      <c r="B7" s="46">
        <v>3</v>
      </c>
    </row>
    <row r="8" spans="1:8" ht="18" customHeight="1">
      <c r="A8" s="6" t="s">
        <v>12</v>
      </c>
      <c r="B8" s="46">
        <v>2</v>
      </c>
    </row>
    <row r="9" spans="1:8" ht="18" customHeight="1">
      <c r="A9" s="6" t="s">
        <v>13</v>
      </c>
      <c r="B9" s="46">
        <v>1</v>
      </c>
    </row>
    <row r="10" spans="1:8" ht="18" customHeight="1">
      <c r="A10" s="6" t="s">
        <v>14</v>
      </c>
      <c r="B10" s="46">
        <v>0</v>
      </c>
    </row>
    <row r="11" spans="1:8" ht="18" customHeight="1">
      <c r="A11" s="4"/>
      <c r="B11" s="4"/>
    </row>
    <row r="12" spans="1:8" ht="18" customHeight="1">
      <c r="A12" s="8" t="s">
        <v>42</v>
      </c>
      <c r="B12" s="4"/>
    </row>
    <row r="13" spans="1:8" ht="18" customHeight="1">
      <c r="A13" s="36" t="s">
        <v>43</v>
      </c>
      <c r="B13" s="4"/>
    </row>
    <row r="14" spans="1:8" ht="18" customHeight="1">
      <c r="A14" s="36" t="s">
        <v>44</v>
      </c>
      <c r="B14" s="4"/>
    </row>
    <row r="15" spans="1:8" ht="18" customHeight="1">
      <c r="A15" s="1" t="s">
        <v>45</v>
      </c>
    </row>
    <row r="16" spans="1:8" ht="18" customHeight="1">
      <c r="A16" s="4"/>
      <c r="B16" s="4"/>
      <c r="C16" s="4"/>
      <c r="D16" s="4"/>
      <c r="E16" s="4"/>
      <c r="F16" s="4"/>
      <c r="G16" s="4"/>
      <c r="H16" s="4"/>
    </row>
    <row r="17" spans="1:9" ht="20.25" customHeight="1">
      <c r="A17" s="34" t="s">
        <v>3</v>
      </c>
      <c r="B17" s="35" t="s">
        <v>17</v>
      </c>
      <c r="C17" s="35" t="s">
        <v>46</v>
      </c>
      <c r="D17" s="120" t="s">
        <v>24</v>
      </c>
      <c r="E17" s="121"/>
      <c r="F17" s="120"/>
      <c r="G17" s="49" t="s">
        <v>47</v>
      </c>
      <c r="H17" s="86" t="s">
        <v>47</v>
      </c>
    </row>
    <row r="18" spans="1:9" ht="155.25" customHeight="1">
      <c r="A18" s="39" t="s">
        <v>48</v>
      </c>
      <c r="B18" s="108">
        <v>350</v>
      </c>
      <c r="C18" s="109">
        <v>1</v>
      </c>
      <c r="D18" s="112">
        <v>3.5</v>
      </c>
      <c r="E18" s="117">
        <f>D18/5*B18</f>
        <v>244.99999999999997</v>
      </c>
      <c r="F18" s="125" t="s">
        <v>49</v>
      </c>
      <c r="G18" s="114"/>
      <c r="H18" s="102"/>
      <c r="I18" s="1" t="s">
        <v>22</v>
      </c>
    </row>
    <row r="19" spans="1:9" ht="82.5" customHeight="1">
      <c r="A19" s="39" t="s">
        <v>50</v>
      </c>
      <c r="B19" s="108"/>
      <c r="C19" s="110"/>
      <c r="D19" s="112"/>
      <c r="E19" s="117"/>
      <c r="F19" s="126"/>
      <c r="G19" s="114"/>
      <c r="H19" s="103"/>
    </row>
    <row r="20" spans="1:9" ht="93.75" customHeight="1">
      <c r="A20" s="39" t="s">
        <v>51</v>
      </c>
      <c r="B20" s="108"/>
      <c r="C20" s="111"/>
      <c r="D20" s="112"/>
      <c r="E20" s="117"/>
      <c r="F20" s="127"/>
      <c r="G20" s="114"/>
      <c r="H20" s="103"/>
    </row>
    <row r="21" spans="1:9" ht="18" customHeight="1">
      <c r="A21" s="37" t="s">
        <v>52</v>
      </c>
      <c r="B21" s="15">
        <f>SUM(B18)</f>
        <v>350</v>
      </c>
      <c r="C21" s="16"/>
      <c r="D21" s="47"/>
      <c r="E21" s="24">
        <f>SUM(E18)</f>
        <v>244.99999999999997</v>
      </c>
      <c r="F21" s="32"/>
      <c r="G21" s="32"/>
      <c r="H21" s="32"/>
    </row>
    <row r="22" spans="1:9" ht="18" customHeight="1">
      <c r="A22" s="37"/>
      <c r="B22" s="4"/>
      <c r="C22" s="4"/>
      <c r="D22" s="4"/>
      <c r="E22" s="33"/>
      <c r="F22" s="32"/>
      <c r="G22" s="32"/>
      <c r="H22" s="32"/>
    </row>
    <row r="23" spans="1:9" ht="20.25" customHeight="1">
      <c r="A23" s="34" t="s">
        <v>53</v>
      </c>
      <c r="B23" s="35" t="s">
        <v>54</v>
      </c>
      <c r="C23" s="35" t="s">
        <v>46</v>
      </c>
      <c r="D23" s="121" t="s">
        <v>24</v>
      </c>
      <c r="E23" s="121"/>
      <c r="F23" s="121"/>
      <c r="G23" s="49" t="s">
        <v>47</v>
      </c>
      <c r="H23" s="86" t="s">
        <v>47</v>
      </c>
    </row>
    <row r="24" spans="1:9" ht="69.75" customHeight="1">
      <c r="A24" s="14" t="s">
        <v>55</v>
      </c>
      <c r="B24" s="108">
        <v>349</v>
      </c>
      <c r="C24" s="116">
        <v>1</v>
      </c>
      <c r="D24" s="112">
        <v>3</v>
      </c>
      <c r="E24" s="118">
        <f>D24/5*B24</f>
        <v>209.4</v>
      </c>
      <c r="F24" s="122" t="s">
        <v>56</v>
      </c>
      <c r="G24" s="104"/>
      <c r="H24" s="102"/>
    </row>
    <row r="25" spans="1:9" ht="41.25" customHeight="1">
      <c r="A25" s="40" t="s">
        <v>57</v>
      </c>
      <c r="B25" s="108"/>
      <c r="C25" s="116"/>
      <c r="D25" s="112"/>
      <c r="E25" s="118"/>
      <c r="F25" s="123"/>
      <c r="G25" s="105"/>
      <c r="H25" s="103"/>
    </row>
    <row r="26" spans="1:9" s="38" customFormat="1" ht="41.25" customHeight="1">
      <c r="A26" s="41" t="s">
        <v>58</v>
      </c>
      <c r="B26" s="108"/>
      <c r="C26" s="116"/>
      <c r="D26" s="112"/>
      <c r="E26" s="118"/>
      <c r="F26" s="123"/>
      <c r="G26" s="105"/>
      <c r="H26" s="103"/>
    </row>
    <row r="27" spans="1:9" ht="72.75" customHeight="1">
      <c r="A27" s="39" t="s">
        <v>59</v>
      </c>
      <c r="B27" s="115"/>
      <c r="C27" s="109"/>
      <c r="D27" s="113"/>
      <c r="E27" s="119"/>
      <c r="F27" s="124"/>
      <c r="G27" s="106"/>
      <c r="H27" s="107"/>
    </row>
    <row r="28" spans="1:9" s="2" customFormat="1" ht="18" customHeight="1">
      <c r="A28" s="42" t="s">
        <v>52</v>
      </c>
      <c r="B28" s="43">
        <f>SUM(B24)</f>
        <v>349</v>
      </c>
      <c r="C28" s="45"/>
      <c r="D28" s="43"/>
      <c r="E28" s="44">
        <f>SUM(E24)</f>
        <v>209.4</v>
      </c>
    </row>
    <row r="30" spans="1:9" ht="18" customHeight="1">
      <c r="A30" s="80" t="s">
        <v>60</v>
      </c>
      <c r="B30" s="81">
        <v>301</v>
      </c>
      <c r="C30" s="78"/>
      <c r="D30" s="77"/>
      <c r="E30" s="79">
        <v>190</v>
      </c>
      <c r="F30" s="32"/>
      <c r="G30" s="32"/>
      <c r="H30" s="32"/>
    </row>
    <row r="31" spans="1:9" ht="18" customHeight="1">
      <c r="A31" s="9"/>
    </row>
    <row r="32" spans="1:9" ht="18" customHeight="1">
      <c r="A32" s="9"/>
    </row>
    <row r="33" spans="1:1" ht="18" customHeight="1">
      <c r="A33" s="53"/>
    </row>
    <row r="34" spans="1:1" ht="18" customHeight="1">
      <c r="A34" s="53"/>
    </row>
    <row r="35" spans="1:1" ht="18" customHeight="1">
      <c r="A35" s="54"/>
    </row>
    <row r="36" spans="1:1" ht="18" customHeight="1">
      <c r="A36" s="54"/>
    </row>
    <row r="37" spans="1:1" ht="18" customHeight="1">
      <c r="A37" s="54"/>
    </row>
    <row r="38" spans="1:1" ht="18" customHeight="1">
      <c r="A38" s="54"/>
    </row>
    <row r="39" spans="1:1" ht="18" customHeight="1">
      <c r="A39" s="51"/>
    </row>
    <row r="40" spans="1:1" ht="18" customHeight="1">
      <c r="A40" s="51"/>
    </row>
    <row r="41" spans="1:1" ht="18" customHeight="1">
      <c r="A41" s="51"/>
    </row>
    <row r="42" spans="1:1" ht="18" customHeight="1">
      <c r="A42" s="51"/>
    </row>
  </sheetData>
  <mergeCells count="16">
    <mergeCell ref="D17:F17"/>
    <mergeCell ref="F24:F27"/>
    <mergeCell ref="F18:F20"/>
    <mergeCell ref="D18:D20"/>
    <mergeCell ref="D23:F23"/>
    <mergeCell ref="H18:H20"/>
    <mergeCell ref="G24:G27"/>
    <mergeCell ref="H24:H27"/>
    <mergeCell ref="B18:B20"/>
    <mergeCell ref="C18:C20"/>
    <mergeCell ref="D24:D27"/>
    <mergeCell ref="G18:G20"/>
    <mergeCell ref="B24:B27"/>
    <mergeCell ref="C24:C27"/>
    <mergeCell ref="E18:E20"/>
    <mergeCell ref="E24:E27"/>
  </mergeCells>
  <pageMargins left="0.75" right="0.75" top="1" bottom="1" header="0.5" footer="0.5"/>
  <pageSetup scale="4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F5A3D-D538-46B0-A09D-21D5FEF8D9F4}">
  <sheetPr>
    <tabColor rgb="FFBDD7EE"/>
    <pageSetUpPr fitToPage="1"/>
  </sheetPr>
  <dimension ref="A1:H42"/>
  <sheetViews>
    <sheetView tabSelected="1" zoomScale="130" zoomScaleNormal="130" workbookViewId="0">
      <selection activeCell="F18" sqref="F18:F20"/>
    </sheetView>
  </sheetViews>
  <sheetFormatPr defaultColWidth="9.140625" defaultRowHeight="18" customHeight="1"/>
  <cols>
    <col min="1" max="1" width="64.28515625" style="1" customWidth="1"/>
    <col min="2" max="2" width="12.7109375" style="1" customWidth="1"/>
    <col min="3" max="3" width="13.7109375" style="2" customWidth="1"/>
    <col min="4" max="5" width="13.140625" style="1" customWidth="1"/>
    <col min="6" max="6" width="71.5703125" style="1" customWidth="1"/>
    <col min="7" max="7" width="8.140625" style="1" hidden="1" customWidth="1"/>
    <col min="8" max="8" width="9.7109375" style="1" hidden="1" customWidth="1"/>
    <col min="9" max="16384" width="9.140625" style="1"/>
  </cols>
  <sheetData>
    <row r="1" spans="1:8" ht="18" customHeight="1">
      <c r="A1" s="27" t="s">
        <v>39</v>
      </c>
      <c r="B1" s="27"/>
      <c r="C1" s="27"/>
      <c r="D1" s="28"/>
      <c r="E1" s="28"/>
      <c r="F1" s="28"/>
      <c r="G1" s="28"/>
      <c r="H1" s="28"/>
    </row>
    <row r="2" spans="1:8" ht="18" customHeight="1">
      <c r="A2" s="11" t="s">
        <v>40</v>
      </c>
      <c r="B2" s="11"/>
      <c r="C2" s="11"/>
    </row>
    <row r="3" spans="1:8" ht="18" customHeight="1">
      <c r="A3" s="7"/>
      <c r="B3" s="7"/>
      <c r="C3" s="7"/>
    </row>
    <row r="4" spans="1:8" ht="18" customHeight="1">
      <c r="A4" s="3" t="s">
        <v>41</v>
      </c>
      <c r="B4" s="5" t="s">
        <v>8</v>
      </c>
      <c r="C4" s="7"/>
    </row>
    <row r="5" spans="1:8" ht="18" customHeight="1">
      <c r="A5" s="6" t="s">
        <v>9</v>
      </c>
      <c r="B5" s="46">
        <v>5</v>
      </c>
    </row>
    <row r="6" spans="1:8" ht="18" customHeight="1">
      <c r="A6" s="6" t="s">
        <v>10</v>
      </c>
      <c r="B6" s="46">
        <v>4</v>
      </c>
    </row>
    <row r="7" spans="1:8" ht="18" customHeight="1">
      <c r="A7" s="6" t="s">
        <v>11</v>
      </c>
      <c r="B7" s="46">
        <v>3</v>
      </c>
    </row>
    <row r="8" spans="1:8" ht="18" customHeight="1">
      <c r="A8" s="6" t="s">
        <v>12</v>
      </c>
      <c r="B8" s="46">
        <v>2</v>
      </c>
    </row>
    <row r="9" spans="1:8" ht="18" customHeight="1">
      <c r="A9" s="6" t="s">
        <v>13</v>
      </c>
      <c r="B9" s="46">
        <v>1</v>
      </c>
    </row>
    <row r="10" spans="1:8" ht="18" customHeight="1">
      <c r="A10" s="6" t="s">
        <v>14</v>
      </c>
      <c r="B10" s="46">
        <v>0</v>
      </c>
    </row>
    <row r="11" spans="1:8" ht="18" customHeight="1">
      <c r="A11" s="4"/>
      <c r="B11" s="4"/>
    </row>
    <row r="12" spans="1:8" ht="18" customHeight="1">
      <c r="A12" s="8" t="s">
        <v>42</v>
      </c>
      <c r="B12" s="4"/>
    </row>
    <row r="13" spans="1:8" ht="18" customHeight="1">
      <c r="A13" s="36" t="s">
        <v>43</v>
      </c>
      <c r="B13" s="4"/>
    </row>
    <row r="14" spans="1:8" ht="18" customHeight="1">
      <c r="A14" s="36" t="s">
        <v>44</v>
      </c>
      <c r="B14" s="4"/>
    </row>
    <row r="15" spans="1:8" ht="18" customHeight="1">
      <c r="A15" s="1" t="s">
        <v>45</v>
      </c>
    </row>
    <row r="16" spans="1:8" ht="18" customHeight="1">
      <c r="A16" s="4"/>
      <c r="B16" s="4"/>
      <c r="C16" s="4"/>
      <c r="D16" s="4"/>
      <c r="E16" s="4"/>
      <c r="F16" s="4"/>
      <c r="G16" s="4"/>
      <c r="H16" s="4"/>
    </row>
    <row r="17" spans="1:8" ht="20.25" customHeight="1">
      <c r="A17" s="34" t="s">
        <v>3</v>
      </c>
      <c r="B17" s="35" t="s">
        <v>17</v>
      </c>
      <c r="C17" s="35" t="s">
        <v>46</v>
      </c>
      <c r="D17" s="128" t="s">
        <v>61</v>
      </c>
      <c r="E17" s="129"/>
      <c r="F17" s="128"/>
      <c r="G17" s="49" t="s">
        <v>47</v>
      </c>
      <c r="H17" s="50" t="s">
        <v>47</v>
      </c>
    </row>
    <row r="18" spans="1:8" ht="192" customHeight="1">
      <c r="A18" s="39" t="s">
        <v>48</v>
      </c>
      <c r="B18" s="108">
        <v>350</v>
      </c>
      <c r="C18" s="109">
        <v>1</v>
      </c>
      <c r="D18" s="112">
        <v>3.5</v>
      </c>
      <c r="E18" s="117">
        <f>D18/5*B18</f>
        <v>244.99999999999997</v>
      </c>
      <c r="F18" s="134" t="s">
        <v>62</v>
      </c>
      <c r="G18" s="130"/>
      <c r="H18" s="102"/>
    </row>
    <row r="19" spans="1:8" ht="85.5" customHeight="1">
      <c r="A19" s="39" t="s">
        <v>50</v>
      </c>
      <c r="B19" s="108"/>
      <c r="C19" s="110"/>
      <c r="D19" s="112"/>
      <c r="E19" s="117"/>
      <c r="F19" s="126"/>
      <c r="G19" s="130"/>
      <c r="H19" s="103"/>
    </row>
    <row r="20" spans="1:8" ht="84.75" customHeight="1">
      <c r="A20" s="39" t="s">
        <v>51</v>
      </c>
      <c r="B20" s="108"/>
      <c r="C20" s="111"/>
      <c r="D20" s="112"/>
      <c r="E20" s="117"/>
      <c r="F20" s="127"/>
      <c r="G20" s="130"/>
      <c r="H20" s="103"/>
    </row>
    <row r="21" spans="1:8" ht="18" customHeight="1">
      <c r="A21" s="37" t="s">
        <v>52</v>
      </c>
      <c r="B21" s="15">
        <f>SUM(B18)</f>
        <v>350</v>
      </c>
      <c r="C21" s="16"/>
      <c r="D21" s="47"/>
      <c r="E21" s="24">
        <f>SUM(E18)</f>
        <v>244.99999999999997</v>
      </c>
      <c r="F21" s="32"/>
      <c r="G21" s="32"/>
      <c r="H21" s="32"/>
    </row>
    <row r="22" spans="1:8" ht="18" customHeight="1">
      <c r="A22" s="37"/>
      <c r="B22" s="4"/>
      <c r="C22" s="4"/>
      <c r="D22" s="4"/>
      <c r="E22" s="33"/>
      <c r="F22" s="32"/>
      <c r="G22" s="32"/>
      <c r="H22" s="32"/>
    </row>
    <row r="23" spans="1:8" ht="19.5" customHeight="1">
      <c r="A23" s="34" t="s">
        <v>53</v>
      </c>
      <c r="B23" s="35" t="s">
        <v>54</v>
      </c>
      <c r="C23" s="35" t="s">
        <v>46</v>
      </c>
      <c r="D23" s="129" t="s">
        <v>61</v>
      </c>
      <c r="E23" s="129"/>
      <c r="F23" s="128"/>
      <c r="G23" s="49" t="s">
        <v>47</v>
      </c>
      <c r="H23" s="50" t="s">
        <v>47</v>
      </c>
    </row>
    <row r="24" spans="1:8" ht="113.25" customHeight="1">
      <c r="A24" s="14" t="s">
        <v>55</v>
      </c>
      <c r="B24" s="108">
        <v>349</v>
      </c>
      <c r="C24" s="116">
        <v>1</v>
      </c>
      <c r="D24" s="112">
        <v>4</v>
      </c>
      <c r="E24" s="119">
        <f>D24/5*B24</f>
        <v>279.2</v>
      </c>
      <c r="F24" s="137" t="s">
        <v>63</v>
      </c>
      <c r="G24" s="104"/>
      <c r="H24" s="131"/>
    </row>
    <row r="25" spans="1:8" ht="67.5" customHeight="1">
      <c r="A25" s="40" t="s">
        <v>57</v>
      </c>
      <c r="B25" s="108"/>
      <c r="C25" s="116"/>
      <c r="D25" s="112"/>
      <c r="E25" s="135"/>
      <c r="F25" s="138"/>
      <c r="G25" s="105"/>
      <c r="H25" s="132"/>
    </row>
    <row r="26" spans="1:8" s="38" customFormat="1" ht="104.25" customHeight="1">
      <c r="A26" s="41" t="s">
        <v>58</v>
      </c>
      <c r="B26" s="108"/>
      <c r="C26" s="116"/>
      <c r="D26" s="112"/>
      <c r="E26" s="135"/>
      <c r="F26" s="138"/>
      <c r="G26" s="103"/>
      <c r="H26" s="132"/>
    </row>
    <row r="27" spans="1:8" ht="72.75" customHeight="1">
      <c r="A27" s="39" t="s">
        <v>59</v>
      </c>
      <c r="B27" s="115"/>
      <c r="C27" s="109"/>
      <c r="D27" s="113"/>
      <c r="E27" s="136"/>
      <c r="F27" s="139"/>
      <c r="G27" s="107"/>
      <c r="H27" s="133"/>
    </row>
    <row r="28" spans="1:8" s="2" customFormat="1" ht="18" customHeight="1">
      <c r="A28" s="42" t="s">
        <v>52</v>
      </c>
      <c r="B28" s="43">
        <f>SUM(B24)</f>
        <v>349</v>
      </c>
      <c r="C28" s="45"/>
      <c r="D28" s="43"/>
      <c r="E28" s="44">
        <f>SUM(E24)</f>
        <v>279.2</v>
      </c>
    </row>
    <row r="30" spans="1:8" ht="18" customHeight="1">
      <c r="A30" s="80" t="s">
        <v>60</v>
      </c>
      <c r="B30" s="81">
        <v>301</v>
      </c>
      <c r="C30" s="78"/>
      <c r="D30" s="77"/>
      <c r="E30" s="79">
        <v>301</v>
      </c>
      <c r="F30" s="32"/>
      <c r="G30" s="32"/>
      <c r="H30" s="32"/>
    </row>
    <row r="31" spans="1:8" ht="18" customHeight="1">
      <c r="A31" s="9"/>
    </row>
    <row r="32" spans="1:8" ht="18" customHeight="1">
      <c r="A32" s="9"/>
    </row>
    <row r="33" spans="1:1" ht="18" customHeight="1">
      <c r="A33" s="53"/>
    </row>
    <row r="34" spans="1:1" ht="18" customHeight="1">
      <c r="A34" s="53"/>
    </row>
    <row r="35" spans="1:1" ht="18" customHeight="1">
      <c r="A35" s="54"/>
    </row>
    <row r="36" spans="1:1" ht="18" customHeight="1">
      <c r="A36" s="54"/>
    </row>
    <row r="37" spans="1:1" ht="18" customHeight="1">
      <c r="A37" s="54"/>
    </row>
    <row r="38" spans="1:1" ht="18" customHeight="1">
      <c r="A38" s="54"/>
    </row>
    <row r="39" spans="1:1" ht="18" customHeight="1">
      <c r="A39" s="51"/>
    </row>
    <row r="40" spans="1:1" ht="18" customHeight="1">
      <c r="A40" s="51"/>
    </row>
    <row r="41" spans="1:1" ht="18" customHeight="1">
      <c r="A41" s="51"/>
    </row>
    <row r="42" spans="1:1" ht="18" customHeight="1">
      <c r="A42" s="51"/>
    </row>
  </sheetData>
  <mergeCells count="16">
    <mergeCell ref="B24:B27"/>
    <mergeCell ref="C24:C27"/>
    <mergeCell ref="D24:D27"/>
    <mergeCell ref="E24:E27"/>
    <mergeCell ref="F24:F27"/>
    <mergeCell ref="B18:B20"/>
    <mergeCell ref="C18:C20"/>
    <mergeCell ref="D18:D20"/>
    <mergeCell ref="E18:E20"/>
    <mergeCell ref="D23:F23"/>
    <mergeCell ref="F18:F20"/>
    <mergeCell ref="D17:F17"/>
    <mergeCell ref="G18:G20"/>
    <mergeCell ref="H18:H20"/>
    <mergeCell ref="G24:G27"/>
    <mergeCell ref="H24:H27"/>
  </mergeCells>
  <pageMargins left="0.75" right="0.75" top="1" bottom="1" header="0.5" footer="0.5"/>
  <pageSetup scale="46"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SharedWithUsers xmlns="1530ef38-e973-40cf-a0e8-43d496c470d5">
      <UserInfo>
        <DisplayName>LaPorte, Meggan</DisplayName>
        <AccountId>14</AccountId>
        <AccountType/>
      </UserInfo>
      <UserInfo>
        <DisplayName>Flot, Anthony</DisplayName>
        <AccountId>32</AccountId>
        <AccountType/>
      </UserInfo>
      <UserInfo>
        <DisplayName>Richmond, Marna</DisplayName>
        <AccountId>100</AccountId>
        <AccountType/>
      </UserInfo>
      <UserInfo>
        <DisplayName>Ramer, Kevin</DisplayName>
        <AccountId>465</AccountId>
        <AccountType/>
      </UserInfo>
    </SharedWithUsers>
  </documentManagement>
</p:properties>
</file>

<file path=customXml/itemProps1.xml><?xml version="1.0" encoding="utf-8"?>
<ds:datastoreItem xmlns:ds="http://schemas.openxmlformats.org/officeDocument/2006/customXml" ds:itemID="{0EACCABD-C05B-4F01-9110-66048CB93A1E}"/>
</file>

<file path=customXml/itemProps2.xml><?xml version="1.0" encoding="utf-8"?>
<ds:datastoreItem xmlns:ds="http://schemas.openxmlformats.org/officeDocument/2006/customXml" ds:itemID="{45F1CD3C-8D02-4426-B2B7-0525C9C74725}"/>
</file>

<file path=customXml/itemProps3.xml><?xml version="1.0" encoding="utf-8"?>
<ds:datastoreItem xmlns:ds="http://schemas.openxmlformats.org/officeDocument/2006/customXml" ds:itemID="{3742CD6C-DE9A-462E-B36D-073A8072B0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MEHarley</dc:creator>
  <cp:keywords/>
  <dc:description/>
  <cp:lastModifiedBy>Monreal, Lisa</cp:lastModifiedBy>
  <cp:revision/>
  <dcterms:created xsi:type="dcterms:W3CDTF">2012-03-01T00:14:39Z</dcterms:created>
  <dcterms:modified xsi:type="dcterms:W3CDTF">2023-08-02T22:48:03Z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8580200</vt:r8>
  </property>
  <property fmtid="{D5CDD505-2E9C-101B-9397-08002B2CF9AE}" pid="4" name="MediaServiceImageTags">
    <vt:lpwstr/>
  </property>
</Properties>
</file>